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GOBO\User46\u\u1473674\Documents\BRUM 200\"/>
    </mc:Choice>
  </mc:AlternateContent>
  <xr:revisionPtr revIDLastSave="0" documentId="13_ncr:1_{0F03B365-0D6C-43C4-9E67-AA47EA3343E4}" xr6:coauthVersionLast="46" xr6:coauthVersionMax="46" xr10:uidLastSave="{00000000-0000-0000-0000-000000000000}"/>
  <bookViews>
    <workbookView xWindow="620" yWindow="170" windowWidth="16670" windowHeight="9780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6" i="1" l="1"/>
  <c r="C18" i="1"/>
  <c r="C67" i="1" l="1"/>
  <c r="G6" i="1"/>
  <c r="G73" i="1" l="1"/>
  <c r="G74" i="1"/>
  <c r="G80" i="1"/>
  <c r="G99" i="1" l="1"/>
  <c r="G98" i="1"/>
  <c r="C48" i="1"/>
  <c r="C47" i="1"/>
  <c r="C46" i="1"/>
  <c r="C45" i="1"/>
  <c r="C44" i="1"/>
  <c r="C43" i="1"/>
  <c r="C42" i="1"/>
  <c r="C41" i="1"/>
  <c r="C40" i="1"/>
  <c r="C39" i="1"/>
  <c r="C38" i="1"/>
  <c r="C37" i="1"/>
  <c r="C70" i="1" l="1"/>
  <c r="C69" i="1"/>
  <c r="C68" i="1"/>
  <c r="G56" i="1" l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5" i="1"/>
  <c r="G76" i="1"/>
  <c r="G77" i="1"/>
  <c r="G78" i="1"/>
  <c r="G79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100" i="1"/>
  <c r="G101" i="1"/>
  <c r="G102" i="1"/>
  <c r="G103" i="1"/>
  <c r="G104" i="1"/>
  <c r="G105" i="1"/>
  <c r="G106" i="1"/>
  <c r="G107" i="1"/>
  <c r="G55" i="1"/>
  <c r="G4" i="1"/>
  <c r="G5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" i="1"/>
  <c r="C56" i="1"/>
  <c r="C57" i="1"/>
  <c r="C58" i="1"/>
  <c r="C59" i="1"/>
  <c r="C60" i="1"/>
  <c r="C61" i="1"/>
  <c r="C62" i="1"/>
  <c r="C63" i="1"/>
  <c r="C64" i="1"/>
  <c r="C65" i="1"/>
  <c r="C66" i="1"/>
  <c r="C55" i="1"/>
  <c r="C4" i="1"/>
  <c r="C5" i="1"/>
  <c r="C7" i="1"/>
  <c r="C8" i="1"/>
  <c r="C9" i="1"/>
  <c r="C10" i="1"/>
  <c r="C11" i="1"/>
  <c r="C12" i="1"/>
  <c r="C13" i="1"/>
  <c r="C14" i="1"/>
  <c r="C15" i="1"/>
  <c r="C16" i="1"/>
  <c r="C17" i="1"/>
  <c r="C19" i="1"/>
  <c r="C20" i="1"/>
  <c r="C21" i="1"/>
  <c r="C22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" i="1"/>
</calcChain>
</file>

<file path=xl/sharedStrings.xml><?xml version="1.0" encoding="utf-8"?>
<sst xmlns="http://schemas.openxmlformats.org/spreadsheetml/2006/main" count="189" uniqueCount="154">
  <si>
    <t>Keep Left</t>
  </si>
  <si>
    <t>SO at lights</t>
  </si>
  <si>
    <t>R onto Ashcroft Lane</t>
  </si>
  <si>
    <t>R onto New Hayes Rd</t>
  </si>
  <si>
    <t>Retrace to Brindley Heath Rd.</t>
  </si>
  <si>
    <t>R at T onto B4379 Shifnal</t>
  </si>
  <si>
    <t>Cross the Ironbridge</t>
  </si>
  <si>
    <t>L at T (to avoid the steep hill!)</t>
  </si>
  <si>
    <t>R at T onto B4363</t>
  </si>
  <si>
    <t>L onto B4194 Bewdley</t>
  </si>
  <si>
    <t>keep R (all other routes)</t>
  </si>
  <si>
    <t>L onto A451 Kidderminster</t>
  </si>
  <si>
    <t>R onto Inn Lane</t>
  </si>
  <si>
    <t>R at T then L Forest Lane</t>
  </si>
  <si>
    <t>R at O (2nd exit)</t>
  </si>
  <si>
    <t>R at T onto Ham Green Lane</t>
  </si>
  <si>
    <t>R at T onto A448</t>
  </si>
  <si>
    <t>R at O onto A435</t>
  </si>
  <si>
    <t>L at T then R onto Watery Lane</t>
  </si>
  <si>
    <t>SO at O onto Station Rd.</t>
  </si>
  <si>
    <t>R at T onto B4148</t>
  </si>
  <si>
    <t>SO at mini O (2nd Exit)</t>
  </si>
  <si>
    <t>L at T no $</t>
  </si>
  <si>
    <t>SO at O $ Birmingham Road</t>
  </si>
  <si>
    <t>L at T $ Shustoke</t>
  </si>
  <si>
    <t>R $ Golf Course</t>
  </si>
  <si>
    <t>L at T $ Coleshill</t>
  </si>
  <si>
    <t>R at T $ Kingsbury</t>
  </si>
  <si>
    <t>SO at O $ Marston</t>
  </si>
  <si>
    <t>R at T then L $ Hunts Green</t>
  </si>
  <si>
    <t>R at T $ Hunts green</t>
  </si>
  <si>
    <t>R at T then L $ Holly Lane</t>
  </si>
  <si>
    <t>SO at lights $ Weeford</t>
  </si>
  <si>
    <t>L at T no $ (Bridge on the R)</t>
  </si>
  <si>
    <t>R $ Shenstone</t>
  </si>
  <si>
    <t>L $ Shenstone</t>
  </si>
  <si>
    <t>R at T no $</t>
  </si>
  <si>
    <t>R $ Woodhouses</t>
  </si>
  <si>
    <t>SO at X $ Gentleshaw</t>
  </si>
  <si>
    <t>L at X no $</t>
  </si>
  <si>
    <t>L at T $ Cannock</t>
  </si>
  <si>
    <t>R at T $ Hednesford</t>
  </si>
  <si>
    <t>R at lights then L $ Hednesford</t>
  </si>
  <si>
    <t>R at T $ Bridgnorth (B4373)</t>
  </si>
  <si>
    <t>R no $ at utility pole</t>
  </si>
  <si>
    <t>L no $ yellow H sign</t>
  </si>
  <si>
    <t>SO at X no $</t>
  </si>
  <si>
    <t>L then R $ Kinlet</t>
  </si>
  <si>
    <t>L at T $ Bewdley</t>
  </si>
  <si>
    <t>Keep L $ Kidderminster</t>
  </si>
  <si>
    <t>R at T $ Penkridge</t>
  </si>
  <si>
    <t>R at O $ Penkridge</t>
  </si>
  <si>
    <t>L at T no $ then R at O $ Market</t>
  </si>
  <si>
    <t>R at T then L $ Boscobel House</t>
  </si>
  <si>
    <t>R at T then L $ Cricket &amp; Tennis Club</t>
  </si>
  <si>
    <t>SO at O $ David Austin Roses</t>
  </si>
  <si>
    <t>R at T then L $ Ryton</t>
  </si>
  <si>
    <t>L no $ (farm on the right)</t>
  </si>
  <si>
    <t>SO at X  (blue weight limit sign)</t>
  </si>
  <si>
    <t>L $ Ironbridge</t>
  </si>
  <si>
    <t>R at T $ Ironbridge</t>
  </si>
  <si>
    <t>R $ B4193 Hartlebury</t>
  </si>
  <si>
    <t>L $ Hartlebury</t>
  </si>
  <si>
    <t>L then R $ Hartlebury Station</t>
  </si>
  <si>
    <t>R at T no $ (cycle route)</t>
  </si>
  <si>
    <t>L at T $ Cutnall green</t>
  </si>
  <si>
    <t>R at T then L $ Elmbridge</t>
  </si>
  <si>
    <t>L $ Elmbridge</t>
  </si>
  <si>
    <t>L at T then R no $ (Crown lane)</t>
  </si>
  <si>
    <t>SO at X $ Wychbold</t>
  </si>
  <si>
    <t>SO at X $ Hanbury</t>
  </si>
  <si>
    <t>L at T $ Hanbury</t>
  </si>
  <si>
    <t>R at T $ Feckenham</t>
  </si>
  <si>
    <t>SO at X $ Sambourne</t>
  </si>
  <si>
    <t>L $ Studley B4092</t>
  </si>
  <si>
    <t>L no $ (Bell pub on the right)</t>
  </si>
  <si>
    <t>L at T $ Studley Castle</t>
  </si>
  <si>
    <t>L $ Ullenhall</t>
  </si>
  <si>
    <t>R at T $ Danzey Green</t>
  </si>
  <si>
    <t>R before Bridge, no $</t>
  </si>
  <si>
    <t>L at T $ Hockley Heath</t>
  </si>
  <si>
    <t>L at T $ Solihull</t>
  </si>
  <si>
    <t>R $ Dorridge</t>
  </si>
  <si>
    <t>L at T then R $ Balsall Common B4101</t>
  </si>
  <si>
    <t>R at T $ Balsall Common</t>
  </si>
  <si>
    <t>L $ Berkswell</t>
  </si>
  <si>
    <t>T</t>
  </si>
  <si>
    <t>X</t>
  </si>
  <si>
    <t>Crossroad</t>
  </si>
  <si>
    <t>O</t>
  </si>
  <si>
    <t>Roundabout</t>
  </si>
  <si>
    <t>$</t>
  </si>
  <si>
    <t>Signed</t>
  </si>
  <si>
    <t>L</t>
  </si>
  <si>
    <t>Left</t>
  </si>
  <si>
    <t>R</t>
  </si>
  <si>
    <t>Right</t>
  </si>
  <si>
    <t>SO</t>
  </si>
  <si>
    <t>Straight over</t>
  </si>
  <si>
    <t>T junction</t>
  </si>
  <si>
    <t>R at lights $ Cannock Chase V C</t>
  </si>
  <si>
    <t>R at X at Swan Hotel, no $</t>
  </si>
  <si>
    <t xml:space="preserve">R before Bridge (Toll House) </t>
  </si>
  <si>
    <t>1. Start to Cannock Chase</t>
  </si>
  <si>
    <t>2. Cannock Chase to Ironbridge</t>
  </si>
  <si>
    <t>3. Ironbridge to Bewdley</t>
  </si>
  <si>
    <t>4. Bewdley to Finish</t>
  </si>
  <si>
    <t>R to visitor centre CONTROL</t>
  </si>
  <si>
    <t>BRUM 200 Route sheet  in km</t>
  </si>
  <si>
    <t>At km</t>
  </si>
  <si>
    <t>km</t>
  </si>
  <si>
    <t>R before Bridge to Severn Side S.</t>
  </si>
  <si>
    <t>R $ Bewdley Brewery</t>
  </si>
  <si>
    <t>L at T onto Upper St. B4194</t>
  </si>
  <si>
    <t>L at O $ Lynn</t>
  </si>
  <si>
    <t>L no SP (field gate on the R)</t>
  </si>
  <si>
    <t>L at Sainsburys (Pinfold Lane)</t>
  </si>
  <si>
    <t>L $ Hednesford</t>
  </si>
  <si>
    <t>L to Foxes Lane (sign hidden)</t>
  </si>
  <si>
    <t>L at T then R onto Astwood Lane</t>
  </si>
  <si>
    <t>R $ Cruise Hill</t>
  </si>
  <si>
    <t>L no $ (after small bridge)</t>
  </si>
  <si>
    <t>R onto Feckenham Rd</t>
  </si>
  <si>
    <t>R at T $ Henley</t>
  </si>
  <si>
    <t>L at T $ Henley</t>
  </si>
  <si>
    <t>L at T onto Danzey Green Lane</t>
  </si>
  <si>
    <t>R $ Kingsbury</t>
  </si>
  <si>
    <t>R no $</t>
  </si>
  <si>
    <t>R at T no $ (at Tesco Express)</t>
  </si>
  <si>
    <t>R at T no $ (at Burntwood Hall)</t>
  </si>
  <si>
    <t>R onto Brindley Heath Rd.</t>
  </si>
  <si>
    <t>SO at O $ Penkridge</t>
  </si>
  <si>
    <t>R by the white house no $</t>
  </si>
  <si>
    <t>L $ Brewood</t>
  </si>
  <si>
    <t>SO at O with tree (1st exit)</t>
  </si>
  <si>
    <t>L no $ (Red House on the left)</t>
  </si>
  <si>
    <t>L at T onto A451</t>
  </si>
  <si>
    <r>
      <t xml:space="preserve">L at T no $ </t>
    </r>
    <r>
      <rPr>
        <b/>
        <sz val="11"/>
        <color theme="1"/>
        <rFont val="Arial"/>
        <family val="2"/>
      </rPr>
      <t>(CAUTION)</t>
    </r>
  </si>
  <si>
    <r>
      <t xml:space="preserve">SO at X  </t>
    </r>
    <r>
      <rPr>
        <b/>
        <u/>
        <sz val="11"/>
        <color theme="1"/>
        <rFont val="Arial"/>
        <family val="2"/>
      </rPr>
      <t>CAUTION FAST TRAFFIC</t>
    </r>
    <r>
      <rPr>
        <b/>
        <sz val="11"/>
        <color theme="1"/>
        <rFont val="Arial"/>
        <family val="2"/>
      </rPr>
      <t>!</t>
    </r>
  </si>
  <si>
    <r>
      <t xml:space="preserve">SO at X </t>
    </r>
    <r>
      <rPr>
        <b/>
        <u/>
        <sz val="11"/>
        <color theme="1"/>
        <rFont val="Arial"/>
        <family val="2"/>
      </rPr>
      <t>CAUTION FAST TRAFFIC</t>
    </r>
    <r>
      <rPr>
        <b/>
        <sz val="11"/>
        <color theme="1"/>
        <rFont val="Arial"/>
        <family val="2"/>
      </rPr>
      <t>!</t>
    </r>
  </si>
  <si>
    <r>
      <rPr>
        <b/>
        <u/>
        <sz val="11"/>
        <color theme="1"/>
        <rFont val="Arial"/>
        <family val="2"/>
      </rPr>
      <t>STEEP DESCENT and bends</t>
    </r>
    <r>
      <rPr>
        <b/>
        <sz val="11"/>
        <color theme="1"/>
        <rFont val="Arial"/>
        <family val="2"/>
      </rPr>
      <t>!</t>
    </r>
  </si>
  <si>
    <r>
      <t>L onto A5190 (</t>
    </r>
    <r>
      <rPr>
        <b/>
        <sz val="11"/>
        <color theme="1"/>
        <rFont val="Arial"/>
        <family val="2"/>
      </rPr>
      <t>CAUTION!)</t>
    </r>
  </si>
  <si>
    <r>
      <t xml:space="preserve">R $ The Smithies </t>
    </r>
    <r>
      <rPr>
        <b/>
        <sz val="11"/>
        <color theme="1"/>
        <rFont val="Arial"/>
        <family val="2"/>
      </rPr>
      <t>(CAUTION!)</t>
    </r>
  </si>
  <si>
    <r>
      <t xml:space="preserve">SO at X $ The Lye </t>
    </r>
    <r>
      <rPr>
        <b/>
        <sz val="11"/>
        <color theme="1"/>
        <rFont val="Arial"/>
        <family val="2"/>
      </rPr>
      <t>(CAUTION!)</t>
    </r>
  </si>
  <si>
    <r>
      <t xml:space="preserve">R at T $ Henley A4189 </t>
    </r>
    <r>
      <rPr>
        <b/>
        <u/>
        <sz val="11"/>
        <color theme="1"/>
        <rFont val="Arial"/>
        <family val="2"/>
      </rPr>
      <t>CAUTION</t>
    </r>
    <r>
      <rPr>
        <b/>
        <sz val="11"/>
        <color theme="1"/>
        <rFont val="Arial"/>
        <family val="2"/>
      </rPr>
      <t>!</t>
    </r>
  </si>
  <si>
    <t>SO onto cycle path, pass gate</t>
  </si>
  <si>
    <t>Alternative CONTROL Brewery Bar</t>
  </si>
  <si>
    <t>CONTROL</t>
  </si>
  <si>
    <t xml:space="preserve">CONTROL </t>
  </si>
  <si>
    <t xml:space="preserve">FINISH </t>
  </si>
  <si>
    <t>START at Berkswell station</t>
  </si>
  <si>
    <t>L across the underpass</t>
  </si>
  <si>
    <t>L onto Baulk lane</t>
  </si>
  <si>
    <t>L @ T $ Berkswell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</si>
</sst>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charset val="204"/>
      <scheme val="minor"/>
    </font>
    <font>
      <b/>
      <u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  <xf numFmtId="0" fontId="1" fillId="0" borderId="0" xfId="0" applyFont="1"/>
    <xf numFmtId="0" fontId="2" fillId="0" borderId="7" xfId="0" applyFont="1" applyBorder="1" applyAlignment="1">
      <alignment horizontal="center"/>
    </xf>
    <xf numFmtId="0" fontId="2" fillId="0" borderId="7" xfId="0" applyFont="1" applyBorder="1"/>
    <xf numFmtId="0" fontId="2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center"/>
    </xf>
    <xf numFmtId="0" fontId="3" fillId="2" borderId="1" xfId="0" applyFont="1" applyFill="1" applyBorder="1"/>
    <xf numFmtId="0" fontId="2" fillId="2" borderId="0" xfId="0" applyFont="1" applyFill="1"/>
    <xf numFmtId="0" fontId="4" fillId="2" borderId="0" xfId="0" applyFont="1" applyFill="1" applyAlignment="1">
      <alignment horizontal="left"/>
    </xf>
    <xf numFmtId="0" fontId="4" fillId="2" borderId="0" xfId="0" applyFont="1" applyFill="1"/>
    <xf numFmtId="0" fontId="2" fillId="2" borderId="7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7" xfId="0" applyFont="1" applyBorder="1"/>
    <xf numFmtId="0" fontId="2" fillId="2" borderId="0" xfId="0" applyFont="1" applyFill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2" borderId="0" xfId="0" applyFont="1" applyFill="1" applyBorder="1"/>
    <xf numFmtId="0" fontId="2" fillId="0" borderId="7" xfId="0" applyFont="1" applyFill="1" applyBorder="1" applyAlignment="1">
      <alignment horizontal="center"/>
    </xf>
    <xf numFmtId="0" fontId="2" fillId="0" borderId="7" xfId="0" applyFont="1" applyFill="1" applyBorder="1"/>
    <xf numFmtId="0" fontId="3" fillId="0" borderId="7" xfId="0" applyFont="1" applyFill="1" applyBorder="1"/>
    <xf numFmtId="0" fontId="2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8"/>
  <sheetViews>
    <sheetView tabSelected="1" zoomScale="150" zoomScaleNormal="150" zoomScalePageLayoutView="150" workbookViewId="0">
      <selection activeCell="A6" sqref="A6"/>
    </sheetView>
  </sheetViews>
  <sheetFormatPr defaultColWidth="11" defaultRowHeight="15.5" x14ac:dyDescent="0.35"/>
  <cols>
    <col min="1" max="1" width="7.58203125" style="1" customWidth="1"/>
    <col min="2" max="2" width="26.58203125" customWidth="1"/>
    <col min="3" max="3" width="7" customWidth="1"/>
    <col min="4" max="4" width="4.33203125" customWidth="1"/>
    <col min="5" max="5" width="7.58203125" style="1" customWidth="1"/>
    <col min="6" max="6" width="30.75" customWidth="1"/>
    <col min="7" max="7" width="6.83203125" customWidth="1"/>
  </cols>
  <sheetData>
    <row r="1" spans="1:7" s="4" customFormat="1" ht="14.5" x14ac:dyDescent="0.35">
      <c r="A1" s="7"/>
      <c r="B1" s="8" t="s">
        <v>108</v>
      </c>
      <c r="C1" s="9"/>
      <c r="D1" s="10"/>
      <c r="E1" s="11"/>
      <c r="F1" s="12"/>
      <c r="G1" s="12"/>
    </row>
    <row r="2" spans="1:7" s="4" customFormat="1" ht="14.5" x14ac:dyDescent="0.35">
      <c r="A2" s="13" t="s">
        <v>109</v>
      </c>
      <c r="B2" s="14" t="s">
        <v>103</v>
      </c>
      <c r="C2" s="15" t="s">
        <v>110</v>
      </c>
      <c r="D2" s="10"/>
      <c r="E2" s="13" t="s">
        <v>109</v>
      </c>
      <c r="F2" s="14" t="s">
        <v>104</v>
      </c>
      <c r="G2" s="15" t="s">
        <v>110</v>
      </c>
    </row>
    <row r="3" spans="1:7" s="4" customFormat="1" ht="14.5" x14ac:dyDescent="0.35">
      <c r="A3" s="5">
        <v>0</v>
      </c>
      <c r="B3" s="6" t="s">
        <v>150</v>
      </c>
      <c r="C3" s="5">
        <f>A4-A3</f>
        <v>0.3</v>
      </c>
      <c r="D3" s="10"/>
      <c r="E3" s="5">
        <v>62</v>
      </c>
      <c r="F3" s="6" t="s">
        <v>4</v>
      </c>
      <c r="G3" s="5">
        <f>E4-E3</f>
        <v>0.20000000000000284</v>
      </c>
    </row>
    <row r="4" spans="1:7" s="4" customFormat="1" ht="14.5" x14ac:dyDescent="0.35">
      <c r="A4" s="5">
        <v>0.3</v>
      </c>
      <c r="B4" s="6" t="s">
        <v>151</v>
      </c>
      <c r="C4" s="5">
        <f t="shared" ref="C4:C36" si="0">A5-A4</f>
        <v>0.3</v>
      </c>
      <c r="D4" s="10"/>
      <c r="E4" s="5">
        <v>62.2</v>
      </c>
      <c r="F4" s="6" t="s">
        <v>130</v>
      </c>
      <c r="G4" s="5">
        <f t="shared" ref="G4:G31" si="1">E5-E4</f>
        <v>0.5</v>
      </c>
    </row>
    <row r="5" spans="1:7" s="4" customFormat="1" ht="14.5" x14ac:dyDescent="0.35">
      <c r="A5" s="5">
        <v>0.6</v>
      </c>
      <c r="B5" s="6" t="s">
        <v>152</v>
      </c>
      <c r="C5" s="5">
        <f t="shared" si="0"/>
        <v>0.70000000000000007</v>
      </c>
      <c r="D5" s="10"/>
      <c r="E5" s="5">
        <v>62.7</v>
      </c>
      <c r="F5" s="6" t="s">
        <v>46</v>
      </c>
      <c r="G5" s="5">
        <f t="shared" si="1"/>
        <v>0.5</v>
      </c>
    </row>
    <row r="6" spans="1:7" s="4" customFormat="1" ht="14.5" x14ac:dyDescent="0.35">
      <c r="A6" s="5">
        <v>1.3</v>
      </c>
      <c r="B6" s="6" t="s">
        <v>153</v>
      </c>
      <c r="C6" s="5">
        <f>A7-A6</f>
        <v>4</v>
      </c>
      <c r="D6" s="10"/>
      <c r="E6" s="5">
        <v>63.2</v>
      </c>
      <c r="F6" s="6" t="s">
        <v>137</v>
      </c>
      <c r="G6" s="5">
        <f>E7-E6</f>
        <v>3</v>
      </c>
    </row>
    <row r="7" spans="1:7" s="4" customFormat="1" ht="14.5" x14ac:dyDescent="0.35">
      <c r="A7" s="5">
        <v>5.3</v>
      </c>
      <c r="B7" s="6" t="s">
        <v>22</v>
      </c>
      <c r="C7" s="5">
        <f t="shared" si="0"/>
        <v>1</v>
      </c>
      <c r="D7" s="10"/>
      <c r="E7" s="5">
        <v>66.2</v>
      </c>
      <c r="F7" s="6" t="s">
        <v>131</v>
      </c>
      <c r="G7" s="5">
        <f t="shared" si="1"/>
        <v>3.2999999999999972</v>
      </c>
    </row>
    <row r="8" spans="1:7" s="4" customFormat="1" ht="14.5" x14ac:dyDescent="0.35">
      <c r="A8" s="5">
        <v>6.3</v>
      </c>
      <c r="B8" s="6" t="s">
        <v>23</v>
      </c>
      <c r="C8" s="5">
        <f t="shared" si="0"/>
        <v>0.29999999999999982</v>
      </c>
      <c r="D8" s="10"/>
      <c r="E8" s="5">
        <v>69.5</v>
      </c>
      <c r="F8" s="6" t="s">
        <v>50</v>
      </c>
      <c r="G8" s="5">
        <f t="shared" si="1"/>
        <v>0.79999999999999716</v>
      </c>
    </row>
    <row r="9" spans="1:7" s="4" customFormat="1" ht="14.5" x14ac:dyDescent="0.35">
      <c r="A9" s="5">
        <v>6.6</v>
      </c>
      <c r="B9" s="6" t="s">
        <v>14</v>
      </c>
      <c r="C9" s="5">
        <f t="shared" si="0"/>
        <v>4.8000000000000007</v>
      </c>
      <c r="D9" s="10"/>
      <c r="E9" s="5">
        <v>70.3</v>
      </c>
      <c r="F9" s="6" t="s">
        <v>51</v>
      </c>
      <c r="G9" s="5">
        <f t="shared" si="1"/>
        <v>0.29999999999999716</v>
      </c>
    </row>
    <row r="10" spans="1:7" s="4" customFormat="1" ht="14.5" x14ac:dyDescent="0.35">
      <c r="A10" s="5">
        <v>11.4</v>
      </c>
      <c r="B10" s="6" t="s">
        <v>24</v>
      </c>
      <c r="C10" s="5">
        <f t="shared" si="0"/>
        <v>1.4000000000000004</v>
      </c>
      <c r="D10" s="10"/>
      <c r="E10" s="16">
        <v>70.599999999999994</v>
      </c>
      <c r="F10" s="17" t="s">
        <v>147</v>
      </c>
      <c r="G10" s="5">
        <f t="shared" si="1"/>
        <v>0.30000000000001137</v>
      </c>
    </row>
    <row r="11" spans="1:7" s="4" customFormat="1" ht="14.5" x14ac:dyDescent="0.35">
      <c r="A11" s="5">
        <v>12.8</v>
      </c>
      <c r="B11" s="6" t="s">
        <v>24</v>
      </c>
      <c r="C11" s="5">
        <f t="shared" si="0"/>
        <v>0.19999999999999929</v>
      </c>
      <c r="D11" s="10"/>
      <c r="E11" s="5">
        <v>70.900000000000006</v>
      </c>
      <c r="F11" s="6" t="s">
        <v>132</v>
      </c>
      <c r="G11" s="5">
        <f t="shared" si="1"/>
        <v>0.19999999999998863</v>
      </c>
    </row>
    <row r="12" spans="1:7" s="4" customFormat="1" ht="14.5" x14ac:dyDescent="0.35">
      <c r="A12" s="5">
        <v>13</v>
      </c>
      <c r="B12" s="6" t="s">
        <v>25</v>
      </c>
      <c r="C12" s="5">
        <f t="shared" si="0"/>
        <v>3</v>
      </c>
      <c r="D12" s="10"/>
      <c r="E12" s="5">
        <v>71.099999999999994</v>
      </c>
      <c r="F12" s="6" t="s">
        <v>52</v>
      </c>
      <c r="G12" s="5">
        <f t="shared" si="1"/>
        <v>0.20000000000000284</v>
      </c>
    </row>
    <row r="13" spans="1:7" s="4" customFormat="1" ht="14.5" x14ac:dyDescent="0.35">
      <c r="A13" s="5">
        <v>16</v>
      </c>
      <c r="B13" s="6" t="s">
        <v>26</v>
      </c>
      <c r="C13" s="5">
        <f t="shared" si="0"/>
        <v>0.39999999999999858</v>
      </c>
      <c r="D13" s="10"/>
      <c r="E13" s="5">
        <v>71.3</v>
      </c>
      <c r="F13" s="6" t="s">
        <v>116</v>
      </c>
      <c r="G13" s="5">
        <f t="shared" si="1"/>
        <v>1.2000000000000028</v>
      </c>
    </row>
    <row r="14" spans="1:7" s="4" customFormat="1" ht="14.5" x14ac:dyDescent="0.35">
      <c r="A14" s="5">
        <v>16.399999999999999</v>
      </c>
      <c r="B14" s="6" t="s">
        <v>126</v>
      </c>
      <c r="C14" s="5">
        <f t="shared" si="0"/>
        <v>0.40000000000000213</v>
      </c>
      <c r="D14" s="10"/>
      <c r="E14" s="5">
        <v>72.5</v>
      </c>
      <c r="F14" s="6" t="s">
        <v>133</v>
      </c>
      <c r="G14" s="5">
        <f t="shared" si="1"/>
        <v>4</v>
      </c>
    </row>
    <row r="15" spans="1:7" s="4" customFormat="1" ht="14.5" x14ac:dyDescent="0.35">
      <c r="A15" s="5">
        <v>16.8</v>
      </c>
      <c r="B15" s="6" t="s">
        <v>27</v>
      </c>
      <c r="C15" s="5">
        <f t="shared" si="0"/>
        <v>4.1999999999999993</v>
      </c>
      <c r="D15" s="10"/>
      <c r="E15" s="5">
        <v>76.5</v>
      </c>
      <c r="F15" s="6" t="s">
        <v>138</v>
      </c>
      <c r="G15" s="5">
        <f t="shared" si="1"/>
        <v>2.0999999999999943</v>
      </c>
    </row>
    <row r="16" spans="1:7" s="4" customFormat="1" ht="14.5" x14ac:dyDescent="0.35">
      <c r="A16" s="5">
        <v>21</v>
      </c>
      <c r="B16" s="6" t="s">
        <v>28</v>
      </c>
      <c r="C16" s="5">
        <f t="shared" si="0"/>
        <v>3.3000000000000007</v>
      </c>
      <c r="D16" s="10"/>
      <c r="E16" s="5">
        <v>78.599999999999994</v>
      </c>
      <c r="F16" s="6" t="s">
        <v>101</v>
      </c>
      <c r="G16" s="5">
        <f t="shared" si="1"/>
        <v>3</v>
      </c>
    </row>
    <row r="17" spans="1:7" s="4" customFormat="1" ht="14.5" x14ac:dyDescent="0.35">
      <c r="A17" s="5">
        <v>24.3</v>
      </c>
      <c r="B17" s="6" t="s">
        <v>29</v>
      </c>
      <c r="C17" s="5">
        <f t="shared" si="0"/>
        <v>0.69999999999999929</v>
      </c>
      <c r="D17" s="10"/>
      <c r="E17" s="5">
        <v>81.599999999999994</v>
      </c>
      <c r="F17" s="6" t="s">
        <v>118</v>
      </c>
      <c r="G17" s="5">
        <f t="shared" si="1"/>
        <v>2.1000000000000085</v>
      </c>
    </row>
    <row r="18" spans="1:7" s="4" customFormat="1" ht="14.5" x14ac:dyDescent="0.35">
      <c r="A18" s="5">
        <v>25</v>
      </c>
      <c r="B18" s="6" t="s">
        <v>30</v>
      </c>
      <c r="C18" s="5">
        <f>A19-A18</f>
        <v>1.1999999999999993</v>
      </c>
      <c r="D18" s="10"/>
      <c r="E18" s="5">
        <v>83.7</v>
      </c>
      <c r="F18" s="6" t="s">
        <v>53</v>
      </c>
      <c r="G18" s="5">
        <f t="shared" si="1"/>
        <v>4.8999999999999915</v>
      </c>
    </row>
    <row r="19" spans="1:7" s="4" customFormat="1" ht="14.5" x14ac:dyDescent="0.35">
      <c r="A19" s="5">
        <v>26.2</v>
      </c>
      <c r="B19" s="6" t="s">
        <v>0</v>
      </c>
      <c r="C19" s="5">
        <f t="shared" si="0"/>
        <v>2.1999999999999993</v>
      </c>
      <c r="D19" s="10"/>
      <c r="E19" s="5">
        <v>88.6</v>
      </c>
      <c r="F19" s="6" t="s">
        <v>139</v>
      </c>
      <c r="G19" s="5">
        <f t="shared" si="1"/>
        <v>0.80000000000001137</v>
      </c>
    </row>
    <row r="20" spans="1:7" s="4" customFormat="1" ht="14.5" x14ac:dyDescent="0.35">
      <c r="A20" s="5">
        <v>28.4</v>
      </c>
      <c r="B20" s="6" t="s">
        <v>31</v>
      </c>
      <c r="C20" s="5">
        <f t="shared" si="0"/>
        <v>0.90000000000000213</v>
      </c>
      <c r="D20" s="10"/>
      <c r="E20" s="5">
        <v>89.4</v>
      </c>
      <c r="F20" s="6" t="s">
        <v>54</v>
      </c>
      <c r="G20" s="5">
        <f t="shared" si="1"/>
        <v>0.39999999999999147</v>
      </c>
    </row>
    <row r="21" spans="1:7" s="4" customFormat="1" ht="14.5" x14ac:dyDescent="0.35">
      <c r="A21" s="5">
        <v>29.3</v>
      </c>
      <c r="B21" s="6" t="s">
        <v>127</v>
      </c>
      <c r="C21" s="5">
        <f t="shared" si="0"/>
        <v>2.9999999999999964</v>
      </c>
      <c r="D21" s="10"/>
      <c r="E21" s="5">
        <v>89.8</v>
      </c>
      <c r="F21" s="6" t="s">
        <v>55</v>
      </c>
      <c r="G21" s="5">
        <f t="shared" si="1"/>
        <v>1.2000000000000028</v>
      </c>
    </row>
    <row r="22" spans="1:7" s="4" customFormat="1" ht="14.5" x14ac:dyDescent="0.35">
      <c r="A22" s="5">
        <v>32.299999999999997</v>
      </c>
      <c r="B22" s="6" t="s">
        <v>20</v>
      </c>
      <c r="C22" s="5">
        <f>A24-A22</f>
        <v>0.30000000000000426</v>
      </c>
      <c r="D22" s="10"/>
      <c r="E22" s="5">
        <v>91</v>
      </c>
      <c r="F22" s="6" t="s">
        <v>56</v>
      </c>
      <c r="G22" s="5">
        <f t="shared" si="1"/>
        <v>1.2000000000000028</v>
      </c>
    </row>
    <row r="23" spans="1:7" s="4" customFormat="1" ht="14.5" x14ac:dyDescent="0.35">
      <c r="A23" s="5">
        <v>32.299999999999997</v>
      </c>
      <c r="B23" s="17" t="s">
        <v>147</v>
      </c>
      <c r="C23" s="5">
        <v>0</v>
      </c>
      <c r="D23" s="10"/>
      <c r="E23" s="5">
        <v>92.2</v>
      </c>
      <c r="F23" s="6" t="s">
        <v>36</v>
      </c>
      <c r="G23" s="5">
        <f t="shared" si="1"/>
        <v>6.8999999999999915</v>
      </c>
    </row>
    <row r="24" spans="1:7" s="4" customFormat="1" ht="14.5" x14ac:dyDescent="0.35">
      <c r="A24" s="5">
        <v>32.6</v>
      </c>
      <c r="B24" s="6" t="s">
        <v>1</v>
      </c>
      <c r="C24" s="5">
        <f t="shared" si="0"/>
        <v>1.5</v>
      </c>
      <c r="D24" s="10"/>
      <c r="E24" s="5">
        <v>99.1</v>
      </c>
      <c r="F24" s="6" t="s">
        <v>5</v>
      </c>
      <c r="G24" s="5">
        <f t="shared" si="1"/>
        <v>0.40000000000000568</v>
      </c>
    </row>
    <row r="25" spans="1:7" s="4" customFormat="1" ht="14.5" x14ac:dyDescent="0.35">
      <c r="A25" s="5">
        <v>34.1</v>
      </c>
      <c r="B25" s="6" t="s">
        <v>32</v>
      </c>
      <c r="C25" s="5">
        <f t="shared" si="0"/>
        <v>0.19999999999999574</v>
      </c>
      <c r="D25" s="10"/>
      <c r="E25" s="5">
        <v>99.5</v>
      </c>
      <c r="F25" s="6" t="s">
        <v>57</v>
      </c>
      <c r="G25" s="5">
        <f t="shared" si="1"/>
        <v>0.59999999999999432</v>
      </c>
    </row>
    <row r="26" spans="1:7" s="4" customFormat="1" ht="14.5" x14ac:dyDescent="0.35">
      <c r="A26" s="5">
        <v>34.299999999999997</v>
      </c>
      <c r="B26" s="6" t="s">
        <v>21</v>
      </c>
      <c r="C26" s="5">
        <f t="shared" si="0"/>
        <v>0.80000000000000426</v>
      </c>
      <c r="D26" s="10"/>
      <c r="E26" s="5">
        <v>100.1</v>
      </c>
      <c r="F26" s="6" t="s">
        <v>58</v>
      </c>
      <c r="G26" s="5">
        <f t="shared" si="1"/>
        <v>1.4000000000000057</v>
      </c>
    </row>
    <row r="27" spans="1:7" s="4" customFormat="1" ht="14.5" x14ac:dyDescent="0.35">
      <c r="A27" s="5">
        <v>35.1</v>
      </c>
      <c r="B27" s="6" t="s">
        <v>33</v>
      </c>
      <c r="C27" s="5">
        <f t="shared" si="0"/>
        <v>2.2999999999999972</v>
      </c>
      <c r="D27" s="10"/>
      <c r="E27" s="5">
        <v>101.5</v>
      </c>
      <c r="F27" s="17" t="s">
        <v>140</v>
      </c>
      <c r="G27" s="5">
        <f t="shared" si="1"/>
        <v>0.59999999999999432</v>
      </c>
    </row>
    <row r="28" spans="1:7" s="4" customFormat="1" ht="14.5" x14ac:dyDescent="0.35">
      <c r="A28" s="5">
        <v>37.4</v>
      </c>
      <c r="B28" s="6" t="s">
        <v>34</v>
      </c>
      <c r="C28" s="5">
        <f t="shared" si="0"/>
        <v>2.1000000000000014</v>
      </c>
      <c r="D28" s="10"/>
      <c r="E28" s="5">
        <v>102.1</v>
      </c>
      <c r="F28" s="6" t="s">
        <v>102</v>
      </c>
      <c r="G28" s="5">
        <f t="shared" si="1"/>
        <v>1.1000000000000085</v>
      </c>
    </row>
    <row r="29" spans="1:7" s="4" customFormat="1" ht="14.5" x14ac:dyDescent="0.35">
      <c r="A29" s="5">
        <v>39.5</v>
      </c>
      <c r="B29" s="6" t="s">
        <v>35</v>
      </c>
      <c r="C29" s="5">
        <f t="shared" si="0"/>
        <v>1.7999999999999972</v>
      </c>
      <c r="D29" s="10"/>
      <c r="E29" s="5">
        <v>103.2</v>
      </c>
      <c r="F29" s="6" t="s">
        <v>59</v>
      </c>
      <c r="G29" s="5">
        <f t="shared" si="1"/>
        <v>1.3999999999999915</v>
      </c>
    </row>
    <row r="30" spans="1:7" s="4" customFormat="1" ht="14.5" x14ac:dyDescent="0.35">
      <c r="A30" s="5">
        <v>41.3</v>
      </c>
      <c r="B30" s="6" t="s">
        <v>128</v>
      </c>
      <c r="C30" s="5">
        <f t="shared" si="0"/>
        <v>0.40000000000000568</v>
      </c>
      <c r="D30" s="10"/>
      <c r="E30" s="5">
        <v>104.6</v>
      </c>
      <c r="F30" s="6" t="s">
        <v>60</v>
      </c>
      <c r="G30" s="5">
        <f t="shared" si="1"/>
        <v>0.60000000000000853</v>
      </c>
    </row>
    <row r="31" spans="1:7" s="4" customFormat="1" ht="14.5" x14ac:dyDescent="0.35">
      <c r="A31" s="5">
        <v>41.7</v>
      </c>
      <c r="B31" s="6" t="s">
        <v>114</v>
      </c>
      <c r="C31" s="5">
        <f t="shared" si="0"/>
        <v>1.0999999999999943</v>
      </c>
      <c r="D31" s="10"/>
      <c r="E31" s="5">
        <v>105.2</v>
      </c>
      <c r="F31" s="6" t="s">
        <v>134</v>
      </c>
      <c r="G31" s="5">
        <f t="shared" si="1"/>
        <v>0.20000000000000284</v>
      </c>
    </row>
    <row r="32" spans="1:7" s="4" customFormat="1" ht="14.5" x14ac:dyDescent="0.35">
      <c r="A32" s="5">
        <v>42.8</v>
      </c>
      <c r="B32" s="6" t="s">
        <v>2</v>
      </c>
      <c r="C32" s="5">
        <f t="shared" si="0"/>
        <v>2.5</v>
      </c>
      <c r="D32" s="10"/>
      <c r="E32" s="5">
        <v>105.4</v>
      </c>
      <c r="F32" s="17" t="s">
        <v>147</v>
      </c>
      <c r="G32" s="5"/>
    </row>
    <row r="33" spans="1:7" s="4" customFormat="1" ht="14.5" x14ac:dyDescent="0.35">
      <c r="A33" s="5">
        <v>45.3</v>
      </c>
      <c r="B33" s="6" t="s">
        <v>115</v>
      </c>
      <c r="C33" s="5">
        <f t="shared" si="0"/>
        <v>1.5</v>
      </c>
      <c r="D33" s="10"/>
      <c r="E33" s="18"/>
      <c r="F33" s="10"/>
      <c r="G33" s="18"/>
    </row>
    <row r="34" spans="1:7" s="4" customFormat="1" ht="14.5" x14ac:dyDescent="0.35">
      <c r="A34" s="5">
        <v>46.8</v>
      </c>
      <c r="B34" s="6" t="s">
        <v>145</v>
      </c>
      <c r="C34" s="5">
        <f t="shared" si="0"/>
        <v>0.30000000000000426</v>
      </c>
      <c r="D34" s="10"/>
      <c r="E34" s="18"/>
      <c r="F34" s="10"/>
      <c r="G34" s="18"/>
    </row>
    <row r="35" spans="1:7" s="4" customFormat="1" ht="14.5" x14ac:dyDescent="0.35">
      <c r="A35" s="5">
        <v>47.1</v>
      </c>
      <c r="B35" s="6" t="s">
        <v>141</v>
      </c>
      <c r="C35" s="5">
        <f t="shared" si="0"/>
        <v>1.1000000000000014</v>
      </c>
      <c r="D35" s="10"/>
      <c r="E35" s="18"/>
      <c r="F35" s="10"/>
      <c r="G35" s="18"/>
    </row>
    <row r="36" spans="1:7" s="4" customFormat="1" ht="14.5" x14ac:dyDescent="0.35">
      <c r="A36" s="5">
        <v>48.2</v>
      </c>
      <c r="B36" s="6" t="s">
        <v>37</v>
      </c>
      <c r="C36" s="5">
        <f t="shared" si="0"/>
        <v>0.89999999999999858</v>
      </c>
      <c r="D36" s="10"/>
      <c r="E36" s="19" t="s">
        <v>86</v>
      </c>
      <c r="F36" s="20" t="s">
        <v>99</v>
      </c>
      <c r="G36" s="18"/>
    </row>
    <row r="37" spans="1:7" s="4" customFormat="1" ht="14.5" x14ac:dyDescent="0.35">
      <c r="A37" s="5">
        <v>49.1</v>
      </c>
      <c r="B37" s="6" t="s">
        <v>22</v>
      </c>
      <c r="C37" s="5">
        <f t="shared" ref="C37:C48" si="2">A38-A37</f>
        <v>1.5</v>
      </c>
      <c r="D37" s="10"/>
      <c r="E37" s="21" t="s">
        <v>87</v>
      </c>
      <c r="F37" s="22" t="s">
        <v>88</v>
      </c>
      <c r="G37" s="18"/>
    </row>
    <row r="38" spans="1:7" s="4" customFormat="1" ht="14.5" x14ac:dyDescent="0.35">
      <c r="A38" s="5">
        <v>50.6</v>
      </c>
      <c r="B38" s="6" t="s">
        <v>129</v>
      </c>
      <c r="C38" s="5">
        <f t="shared" si="2"/>
        <v>1.5</v>
      </c>
      <c r="D38" s="10"/>
      <c r="E38" s="21" t="s">
        <v>89</v>
      </c>
      <c r="F38" s="22" t="s">
        <v>90</v>
      </c>
      <c r="G38" s="18"/>
    </row>
    <row r="39" spans="1:7" s="4" customFormat="1" ht="14.5" x14ac:dyDescent="0.35">
      <c r="A39" s="5">
        <v>52.1</v>
      </c>
      <c r="B39" s="6" t="s">
        <v>39</v>
      </c>
      <c r="C39" s="5">
        <f t="shared" si="2"/>
        <v>0.39999999999999858</v>
      </c>
      <c r="D39" s="10"/>
      <c r="E39" s="21" t="s">
        <v>91</v>
      </c>
      <c r="F39" s="22" t="s">
        <v>92</v>
      </c>
      <c r="G39" s="18"/>
    </row>
    <row r="40" spans="1:7" s="4" customFormat="1" ht="14.5" x14ac:dyDescent="0.35">
      <c r="A40" s="5">
        <v>52.5</v>
      </c>
      <c r="B40" s="6" t="s">
        <v>38</v>
      </c>
      <c r="C40" s="5">
        <f t="shared" si="2"/>
        <v>1.7000000000000028</v>
      </c>
      <c r="D40" s="10"/>
      <c r="E40" s="21" t="s">
        <v>93</v>
      </c>
      <c r="F40" s="22" t="s">
        <v>94</v>
      </c>
      <c r="G40" s="18"/>
    </row>
    <row r="41" spans="1:7" s="4" customFormat="1" ht="14.5" x14ac:dyDescent="0.35">
      <c r="A41" s="5">
        <v>54.2</v>
      </c>
      <c r="B41" s="6" t="s">
        <v>117</v>
      </c>
      <c r="C41" s="5">
        <f t="shared" si="2"/>
        <v>0.29999999999999716</v>
      </c>
      <c r="D41" s="10"/>
      <c r="E41" s="21" t="s">
        <v>95</v>
      </c>
      <c r="F41" s="22" t="s">
        <v>96</v>
      </c>
      <c r="G41" s="18"/>
    </row>
    <row r="42" spans="1:7" s="4" customFormat="1" ht="14.5" x14ac:dyDescent="0.35">
      <c r="A42" s="5">
        <v>54.5</v>
      </c>
      <c r="B42" s="6" t="s">
        <v>39</v>
      </c>
      <c r="C42" s="5">
        <f t="shared" si="2"/>
        <v>1.2000000000000028</v>
      </c>
      <c r="D42" s="10"/>
      <c r="E42" s="23" t="s">
        <v>97</v>
      </c>
      <c r="F42" s="24" t="s">
        <v>98</v>
      </c>
      <c r="G42" s="18"/>
    </row>
    <row r="43" spans="1:7" s="4" customFormat="1" ht="14.5" x14ac:dyDescent="0.35">
      <c r="A43" s="5">
        <v>55.7</v>
      </c>
      <c r="B43" s="6" t="s">
        <v>3</v>
      </c>
      <c r="C43" s="5">
        <f t="shared" si="2"/>
        <v>0.59999999999999432</v>
      </c>
      <c r="D43" s="10"/>
      <c r="E43" s="18"/>
      <c r="F43" s="10"/>
      <c r="G43" s="18"/>
    </row>
    <row r="44" spans="1:7" s="4" customFormat="1" ht="14.5" x14ac:dyDescent="0.35">
      <c r="A44" s="5">
        <v>56.3</v>
      </c>
      <c r="B44" s="6" t="s">
        <v>36</v>
      </c>
      <c r="C44" s="5">
        <f t="shared" si="2"/>
        <v>1.3000000000000043</v>
      </c>
      <c r="D44" s="10"/>
      <c r="E44" s="18"/>
      <c r="F44" s="10"/>
      <c r="G44" s="18"/>
    </row>
    <row r="45" spans="1:7" s="4" customFormat="1" ht="14.5" x14ac:dyDescent="0.35">
      <c r="A45" s="5">
        <v>57.6</v>
      </c>
      <c r="B45" s="6" t="s">
        <v>40</v>
      </c>
      <c r="C45" s="5">
        <f t="shared" si="2"/>
        <v>0.69999999999999574</v>
      </c>
      <c r="D45" s="10"/>
      <c r="E45" s="18"/>
      <c r="F45" s="10"/>
      <c r="G45" s="18"/>
    </row>
    <row r="46" spans="1:7" s="4" customFormat="1" ht="14.5" x14ac:dyDescent="0.35">
      <c r="A46" s="5">
        <v>58.3</v>
      </c>
      <c r="B46" s="6" t="s">
        <v>41</v>
      </c>
      <c r="C46" s="5">
        <f t="shared" si="2"/>
        <v>1.3000000000000043</v>
      </c>
      <c r="D46" s="10"/>
      <c r="E46" s="18"/>
      <c r="F46" s="10"/>
      <c r="G46" s="18"/>
    </row>
    <row r="47" spans="1:7" s="4" customFormat="1" ht="14.5" x14ac:dyDescent="0.35">
      <c r="A47" s="5">
        <v>59.6</v>
      </c>
      <c r="B47" s="6" t="s">
        <v>42</v>
      </c>
      <c r="C47" s="5">
        <f t="shared" si="2"/>
        <v>0.19999999999999574</v>
      </c>
      <c r="D47" s="10"/>
      <c r="E47" s="18"/>
      <c r="F47" s="10"/>
      <c r="G47" s="18"/>
    </row>
    <row r="48" spans="1:7" s="4" customFormat="1" ht="14.5" x14ac:dyDescent="0.35">
      <c r="A48" s="5">
        <v>59.8</v>
      </c>
      <c r="B48" s="6" t="s">
        <v>100</v>
      </c>
      <c r="C48" s="5">
        <f t="shared" si="2"/>
        <v>2.2000000000000028</v>
      </c>
      <c r="D48" s="10"/>
      <c r="E48" s="18"/>
      <c r="F48" s="10"/>
      <c r="G48" s="18"/>
    </row>
    <row r="49" spans="1:7" s="4" customFormat="1" ht="14.5" x14ac:dyDescent="0.35">
      <c r="A49" s="5">
        <v>62</v>
      </c>
      <c r="B49" s="17" t="s">
        <v>107</v>
      </c>
      <c r="C49" s="5"/>
      <c r="D49" s="10"/>
      <c r="E49" s="18"/>
      <c r="F49" s="10"/>
      <c r="G49" s="18"/>
    </row>
    <row r="50" spans="1:7" s="4" customFormat="1" ht="14.5" x14ac:dyDescent="0.35">
      <c r="A50" s="25"/>
      <c r="B50" s="26"/>
      <c r="C50" s="25"/>
      <c r="D50" s="10"/>
      <c r="E50" s="18"/>
      <c r="F50" s="10"/>
      <c r="G50" s="18"/>
    </row>
    <row r="51" spans="1:7" s="4" customFormat="1" ht="14.5" x14ac:dyDescent="0.35">
      <c r="A51" s="25"/>
      <c r="B51" s="26"/>
      <c r="C51" s="25"/>
      <c r="D51" s="10"/>
      <c r="E51" s="18"/>
      <c r="F51" s="10"/>
      <c r="G51" s="18"/>
    </row>
    <row r="52" spans="1:7" s="4" customFormat="1" ht="14.5" x14ac:dyDescent="0.35">
      <c r="A52" s="25"/>
      <c r="B52" s="26"/>
      <c r="C52" s="25"/>
      <c r="D52" s="10"/>
      <c r="E52" s="18"/>
      <c r="F52" s="10"/>
      <c r="G52" s="18"/>
    </row>
    <row r="53" spans="1:7" s="4" customFormat="1" ht="14.5" x14ac:dyDescent="0.35">
      <c r="A53" s="18"/>
      <c r="B53" s="10"/>
      <c r="C53" s="18"/>
      <c r="D53" s="10"/>
      <c r="E53" s="18"/>
      <c r="F53" s="10"/>
      <c r="G53" s="18"/>
    </row>
    <row r="54" spans="1:7" s="4" customFormat="1" ht="14.5" x14ac:dyDescent="0.35">
      <c r="A54" s="15" t="s">
        <v>109</v>
      </c>
      <c r="B54" s="14" t="s">
        <v>105</v>
      </c>
      <c r="C54" s="15" t="s">
        <v>110</v>
      </c>
      <c r="D54" s="10"/>
      <c r="E54" s="15" t="s">
        <v>109</v>
      </c>
      <c r="F54" s="14" t="s">
        <v>106</v>
      </c>
      <c r="G54" s="15" t="s">
        <v>110</v>
      </c>
    </row>
    <row r="55" spans="1:7" s="4" customFormat="1" ht="14.5" x14ac:dyDescent="0.35">
      <c r="A55" s="5">
        <v>105.4</v>
      </c>
      <c r="B55" s="6" t="s">
        <v>6</v>
      </c>
      <c r="C55" s="5">
        <f>A56-A55</f>
        <v>9.9999999999994316E-2</v>
      </c>
      <c r="D55" s="10"/>
      <c r="E55" s="5">
        <v>143.9</v>
      </c>
      <c r="F55" s="6" t="s">
        <v>113</v>
      </c>
      <c r="G55" s="5">
        <f>E56-E55</f>
        <v>4.2999999999999829</v>
      </c>
    </row>
    <row r="56" spans="1:7" s="4" customFormat="1" ht="14.5" x14ac:dyDescent="0.35">
      <c r="A56" s="5">
        <v>105.5</v>
      </c>
      <c r="B56" s="6" t="s">
        <v>7</v>
      </c>
      <c r="C56" s="5">
        <f t="shared" ref="C56:C66" si="3">A57-A56</f>
        <v>0.59999999999999432</v>
      </c>
      <c r="D56" s="10"/>
      <c r="E56" s="5">
        <v>148.19999999999999</v>
      </c>
      <c r="F56" s="6" t="s">
        <v>135</v>
      </c>
      <c r="G56" s="5">
        <f t="shared" ref="G56:G107" si="4">E57-E56</f>
        <v>1.2000000000000171</v>
      </c>
    </row>
    <row r="57" spans="1:7" s="4" customFormat="1" ht="14.5" x14ac:dyDescent="0.35">
      <c r="A57" s="5">
        <v>106.1</v>
      </c>
      <c r="B57" s="6" t="s">
        <v>43</v>
      </c>
      <c r="C57" s="5">
        <f t="shared" si="3"/>
        <v>5.9000000000000057</v>
      </c>
      <c r="D57" s="10"/>
      <c r="E57" s="5">
        <v>149.4</v>
      </c>
      <c r="F57" s="6" t="s">
        <v>136</v>
      </c>
      <c r="G57" s="5">
        <f t="shared" si="4"/>
        <v>0.59999999999999432</v>
      </c>
    </row>
    <row r="58" spans="1:7" s="4" customFormat="1" ht="14.5" x14ac:dyDescent="0.35">
      <c r="A58" s="5">
        <v>112</v>
      </c>
      <c r="B58" s="6" t="s">
        <v>142</v>
      </c>
      <c r="C58" s="5">
        <f t="shared" si="3"/>
        <v>3</v>
      </c>
      <c r="D58" s="10"/>
      <c r="E58" s="5">
        <v>150</v>
      </c>
      <c r="F58" s="6" t="s">
        <v>46</v>
      </c>
      <c r="G58" s="5">
        <f t="shared" si="4"/>
        <v>0.30000000000001137</v>
      </c>
    </row>
    <row r="59" spans="1:7" s="4" customFormat="1" ht="14.5" x14ac:dyDescent="0.35">
      <c r="A59" s="5">
        <v>115</v>
      </c>
      <c r="B59" s="6" t="s">
        <v>44</v>
      </c>
      <c r="C59" s="5">
        <f t="shared" si="3"/>
        <v>1.0999999999999943</v>
      </c>
      <c r="D59" s="10"/>
      <c r="E59" s="5">
        <v>150.30000000000001</v>
      </c>
      <c r="F59" s="6" t="s">
        <v>10</v>
      </c>
      <c r="G59" s="5">
        <f t="shared" si="4"/>
        <v>9.9999999999994316E-2</v>
      </c>
    </row>
    <row r="60" spans="1:7" s="4" customFormat="1" ht="14.5" x14ac:dyDescent="0.35">
      <c r="A60" s="5">
        <v>116.1</v>
      </c>
      <c r="B60" s="6" t="s">
        <v>45</v>
      </c>
      <c r="C60" s="5">
        <f t="shared" si="3"/>
        <v>1</v>
      </c>
      <c r="D60" s="10"/>
      <c r="E60" s="5">
        <v>150.4</v>
      </c>
      <c r="F60" s="6" t="s">
        <v>11</v>
      </c>
      <c r="G60" s="5">
        <f t="shared" si="4"/>
        <v>0.19999999999998863</v>
      </c>
    </row>
    <row r="61" spans="1:7" s="4" customFormat="1" ht="14.5" x14ac:dyDescent="0.35">
      <c r="A61" s="5">
        <v>117.1</v>
      </c>
      <c r="B61" s="6" t="s">
        <v>143</v>
      </c>
      <c r="C61" s="5">
        <f t="shared" si="3"/>
        <v>0.5</v>
      </c>
      <c r="D61" s="10"/>
      <c r="E61" s="5">
        <v>150.6</v>
      </c>
      <c r="F61" s="6" t="s">
        <v>61</v>
      </c>
      <c r="G61" s="5">
        <f t="shared" si="4"/>
        <v>0.30000000000001137</v>
      </c>
    </row>
    <row r="62" spans="1:7" s="4" customFormat="1" ht="14.5" x14ac:dyDescent="0.35">
      <c r="A62" s="5">
        <v>117.6</v>
      </c>
      <c r="B62" s="6" t="s">
        <v>39</v>
      </c>
      <c r="C62" s="5">
        <f t="shared" si="3"/>
        <v>2.4000000000000057</v>
      </c>
      <c r="D62" s="10"/>
      <c r="E62" s="5">
        <v>150.9</v>
      </c>
      <c r="F62" s="6" t="s">
        <v>62</v>
      </c>
      <c r="G62" s="5">
        <f t="shared" si="4"/>
        <v>0.19999999999998863</v>
      </c>
    </row>
    <row r="63" spans="1:7" s="4" customFormat="1" ht="14.5" x14ac:dyDescent="0.35">
      <c r="A63" s="5">
        <v>120</v>
      </c>
      <c r="B63" s="6" t="s">
        <v>47</v>
      </c>
      <c r="C63" s="5">
        <f t="shared" si="3"/>
        <v>1.2000000000000028</v>
      </c>
      <c r="D63" s="10"/>
      <c r="E63" s="5">
        <v>151.1</v>
      </c>
      <c r="F63" s="6" t="s">
        <v>62</v>
      </c>
      <c r="G63" s="5">
        <f t="shared" si="4"/>
        <v>2.5999999999999943</v>
      </c>
    </row>
    <row r="64" spans="1:7" s="4" customFormat="1" ht="14.5" x14ac:dyDescent="0.35">
      <c r="A64" s="5">
        <v>121.2</v>
      </c>
      <c r="B64" s="6" t="s">
        <v>8</v>
      </c>
      <c r="C64" s="5">
        <f t="shared" si="3"/>
        <v>12.700000000000003</v>
      </c>
      <c r="D64" s="10"/>
      <c r="E64" s="5">
        <v>153.69999999999999</v>
      </c>
      <c r="F64" s="6" t="s">
        <v>12</v>
      </c>
      <c r="G64" s="5">
        <f t="shared" si="4"/>
        <v>0.60000000000002274</v>
      </c>
    </row>
    <row r="65" spans="1:7" s="4" customFormat="1" ht="14.5" x14ac:dyDescent="0.35">
      <c r="A65" s="5">
        <v>133.9</v>
      </c>
      <c r="B65" s="6" t="s">
        <v>9</v>
      </c>
      <c r="C65" s="5">
        <f t="shared" si="3"/>
        <v>1.2999999999999829</v>
      </c>
      <c r="D65" s="10"/>
      <c r="E65" s="5">
        <v>154.30000000000001</v>
      </c>
      <c r="F65" s="6" t="s">
        <v>63</v>
      </c>
      <c r="G65" s="5">
        <f t="shared" si="4"/>
        <v>2.3999999999999773</v>
      </c>
    </row>
    <row r="66" spans="1:7" s="4" customFormat="1" ht="14.5" x14ac:dyDescent="0.35">
      <c r="A66" s="5">
        <v>135.19999999999999</v>
      </c>
      <c r="B66" s="6" t="s">
        <v>48</v>
      </c>
      <c r="C66" s="5">
        <f t="shared" si="3"/>
        <v>7.6000000000000227</v>
      </c>
      <c r="D66" s="10"/>
      <c r="E66" s="5">
        <v>156.69999999999999</v>
      </c>
      <c r="F66" s="6" t="s">
        <v>64</v>
      </c>
      <c r="G66" s="5">
        <f t="shared" si="4"/>
        <v>0.5</v>
      </c>
    </row>
    <row r="67" spans="1:7" s="4" customFormat="1" ht="14.5" x14ac:dyDescent="0.35">
      <c r="A67" s="5">
        <v>142.80000000000001</v>
      </c>
      <c r="B67" s="6" t="s">
        <v>49</v>
      </c>
      <c r="C67" s="5">
        <f>A68-A67</f>
        <v>9.9999999999994316E-2</v>
      </c>
      <c r="D67" s="10"/>
      <c r="E67" s="5">
        <v>157.19999999999999</v>
      </c>
      <c r="F67" s="6" t="s">
        <v>65</v>
      </c>
      <c r="G67" s="5">
        <f t="shared" si="4"/>
        <v>1.9000000000000057</v>
      </c>
    </row>
    <row r="68" spans="1:7" s="4" customFormat="1" ht="14.5" x14ac:dyDescent="0.35">
      <c r="A68" s="5">
        <v>142.9</v>
      </c>
      <c r="B68" s="17" t="s">
        <v>148</v>
      </c>
      <c r="C68" s="5">
        <f>A69-A68</f>
        <v>0.19999999999998863</v>
      </c>
      <c r="D68" s="10"/>
      <c r="E68" s="5">
        <v>159.1</v>
      </c>
      <c r="F68" s="6" t="s">
        <v>66</v>
      </c>
      <c r="G68" s="5">
        <f t="shared" si="4"/>
        <v>1.5</v>
      </c>
    </row>
    <row r="69" spans="1:7" s="4" customFormat="1" ht="14.5" x14ac:dyDescent="0.35">
      <c r="A69" s="5">
        <v>143.1</v>
      </c>
      <c r="B69" s="6" t="s">
        <v>111</v>
      </c>
      <c r="C69" s="5">
        <f>A70-A69</f>
        <v>0.30000000000001137</v>
      </c>
      <c r="D69" s="10"/>
      <c r="E69" s="5">
        <v>160.6</v>
      </c>
      <c r="F69" s="6" t="s">
        <v>67</v>
      </c>
      <c r="G69" s="5">
        <f t="shared" si="4"/>
        <v>1.5</v>
      </c>
    </row>
    <row r="70" spans="1:7" s="4" customFormat="1" ht="14.5" x14ac:dyDescent="0.35">
      <c r="A70" s="27">
        <v>143.4</v>
      </c>
      <c r="B70" s="28" t="s">
        <v>112</v>
      </c>
      <c r="C70" s="5">
        <f>A71-A70</f>
        <v>0.29999999999998295</v>
      </c>
      <c r="D70" s="10"/>
      <c r="E70" s="5">
        <v>162.1</v>
      </c>
      <c r="F70" s="6" t="s">
        <v>68</v>
      </c>
      <c r="G70" s="5">
        <f t="shared" si="4"/>
        <v>0.90000000000000568</v>
      </c>
    </row>
    <row r="71" spans="1:7" s="4" customFormat="1" ht="14.5" x14ac:dyDescent="0.35">
      <c r="A71" s="27">
        <v>143.69999999999999</v>
      </c>
      <c r="B71" s="29" t="s">
        <v>146</v>
      </c>
      <c r="C71" s="28"/>
      <c r="D71" s="10"/>
      <c r="E71" s="5">
        <v>163</v>
      </c>
      <c r="F71" s="6" t="s">
        <v>69</v>
      </c>
      <c r="G71" s="5">
        <f t="shared" si="4"/>
        <v>2.1999999999999886</v>
      </c>
    </row>
    <row r="72" spans="1:7" s="4" customFormat="1" ht="14.5" x14ac:dyDescent="0.35">
      <c r="A72" s="18"/>
      <c r="B72" s="10"/>
      <c r="C72" s="10"/>
      <c r="D72" s="10"/>
      <c r="E72" s="5">
        <v>165.2</v>
      </c>
      <c r="F72" s="6" t="s">
        <v>70</v>
      </c>
      <c r="G72" s="5">
        <f>E73-E72</f>
        <v>0.90000000000000568</v>
      </c>
    </row>
    <row r="73" spans="1:7" s="4" customFormat="1" ht="14.5" x14ac:dyDescent="0.35">
      <c r="A73" s="19" t="s">
        <v>86</v>
      </c>
      <c r="B73" s="20" t="s">
        <v>99</v>
      </c>
      <c r="C73" s="10"/>
      <c r="D73" s="10"/>
      <c r="E73" s="5">
        <v>166.1</v>
      </c>
      <c r="F73" s="6" t="s">
        <v>119</v>
      </c>
      <c r="G73" s="5">
        <f>E74-E73</f>
        <v>2.9000000000000057</v>
      </c>
    </row>
    <row r="74" spans="1:7" s="4" customFormat="1" ht="14.5" x14ac:dyDescent="0.35">
      <c r="A74" s="21" t="s">
        <v>87</v>
      </c>
      <c r="B74" s="22" t="s">
        <v>88</v>
      </c>
      <c r="C74" s="10"/>
      <c r="D74" s="10"/>
      <c r="E74" s="5">
        <v>169</v>
      </c>
      <c r="F74" s="6" t="s">
        <v>36</v>
      </c>
      <c r="G74" s="5">
        <f>E75-E74</f>
        <v>0.30000000000001137</v>
      </c>
    </row>
    <row r="75" spans="1:7" s="4" customFormat="1" ht="14.5" x14ac:dyDescent="0.35">
      <c r="A75" s="21" t="s">
        <v>89</v>
      </c>
      <c r="B75" s="22" t="s">
        <v>90</v>
      </c>
      <c r="C75" s="10"/>
      <c r="D75" s="10"/>
      <c r="E75" s="5">
        <v>169.3</v>
      </c>
      <c r="F75" s="6" t="s">
        <v>71</v>
      </c>
      <c r="G75" s="5">
        <f t="shared" si="4"/>
        <v>0.69999999999998863</v>
      </c>
    </row>
    <row r="76" spans="1:7" s="4" customFormat="1" ht="14.5" x14ac:dyDescent="0.35">
      <c r="A76" s="21" t="s">
        <v>91</v>
      </c>
      <c r="B76" s="22" t="s">
        <v>92</v>
      </c>
      <c r="C76" s="10"/>
      <c r="D76" s="10"/>
      <c r="E76" s="5">
        <v>170</v>
      </c>
      <c r="F76" s="6" t="s">
        <v>13</v>
      </c>
      <c r="G76" s="5">
        <f t="shared" si="4"/>
        <v>4.5999999999999943</v>
      </c>
    </row>
    <row r="77" spans="1:7" s="4" customFormat="1" ht="14.5" x14ac:dyDescent="0.35">
      <c r="A77" s="21" t="s">
        <v>93</v>
      </c>
      <c r="B77" s="22" t="s">
        <v>94</v>
      </c>
      <c r="C77" s="10"/>
      <c r="D77" s="10"/>
      <c r="E77" s="5">
        <v>174.6</v>
      </c>
      <c r="F77" s="6" t="s">
        <v>120</v>
      </c>
      <c r="G77" s="5">
        <f t="shared" si="4"/>
        <v>1.2000000000000171</v>
      </c>
    </row>
    <row r="78" spans="1:7" s="4" customFormat="1" ht="14.5" x14ac:dyDescent="0.35">
      <c r="A78" s="21" t="s">
        <v>95</v>
      </c>
      <c r="B78" s="22" t="s">
        <v>96</v>
      </c>
      <c r="C78" s="10"/>
      <c r="D78" s="10"/>
      <c r="E78" s="5">
        <v>175.8</v>
      </c>
      <c r="F78" s="6" t="s">
        <v>15</v>
      </c>
      <c r="G78" s="5">
        <f t="shared" si="4"/>
        <v>0.29999999999998295</v>
      </c>
    </row>
    <row r="79" spans="1:7" s="4" customFormat="1" ht="14.5" x14ac:dyDescent="0.35">
      <c r="A79" s="23" t="s">
        <v>97</v>
      </c>
      <c r="B79" s="24" t="s">
        <v>98</v>
      </c>
      <c r="C79" s="10"/>
      <c r="D79" s="10"/>
      <c r="E79" s="5">
        <v>176.1</v>
      </c>
      <c r="F79" s="6" t="s">
        <v>72</v>
      </c>
      <c r="G79" s="5">
        <f t="shared" si="4"/>
        <v>0.90000000000000568</v>
      </c>
    </row>
    <row r="80" spans="1:7" s="4" customFormat="1" ht="14.5" x14ac:dyDescent="0.35">
      <c r="A80" s="30"/>
      <c r="B80" s="10"/>
      <c r="C80" s="10"/>
      <c r="D80" s="10"/>
      <c r="E80" s="5">
        <v>177</v>
      </c>
      <c r="F80" s="6" t="s">
        <v>121</v>
      </c>
      <c r="G80" s="5">
        <f>E81-E80</f>
        <v>1.5</v>
      </c>
    </row>
    <row r="81" spans="1:7" s="4" customFormat="1" ht="14.5" x14ac:dyDescent="0.35">
      <c r="A81" s="30"/>
      <c r="B81" s="10"/>
      <c r="C81" s="10"/>
      <c r="D81" s="10"/>
      <c r="E81" s="5">
        <v>178.5</v>
      </c>
      <c r="F81" s="6" t="s">
        <v>22</v>
      </c>
      <c r="G81" s="5">
        <f t="shared" si="4"/>
        <v>1.0999999999999943</v>
      </c>
    </row>
    <row r="82" spans="1:7" s="4" customFormat="1" ht="14.5" x14ac:dyDescent="0.35">
      <c r="A82" s="30"/>
      <c r="B82" s="10"/>
      <c r="C82" s="10"/>
      <c r="D82" s="10"/>
      <c r="E82" s="5">
        <v>179.6</v>
      </c>
      <c r="F82" s="6" t="s">
        <v>122</v>
      </c>
      <c r="G82" s="5">
        <f t="shared" si="4"/>
        <v>0.40000000000000568</v>
      </c>
    </row>
    <row r="83" spans="1:7" s="4" customFormat="1" ht="14.5" x14ac:dyDescent="0.35">
      <c r="A83" s="30"/>
      <c r="B83" s="10"/>
      <c r="C83" s="10"/>
      <c r="D83" s="10"/>
      <c r="E83" s="5">
        <v>180</v>
      </c>
      <c r="F83" s="6" t="s">
        <v>73</v>
      </c>
      <c r="G83" s="5">
        <f t="shared" si="4"/>
        <v>2.0999999999999943</v>
      </c>
    </row>
    <row r="84" spans="1:7" s="4" customFormat="1" ht="14.5" x14ac:dyDescent="0.35">
      <c r="A84" s="30"/>
      <c r="B84" s="10"/>
      <c r="C84" s="10"/>
      <c r="D84" s="10"/>
      <c r="E84" s="5">
        <v>182.1</v>
      </c>
      <c r="F84" s="6" t="s">
        <v>16</v>
      </c>
      <c r="G84" s="5">
        <f t="shared" si="4"/>
        <v>0.40000000000000568</v>
      </c>
    </row>
    <row r="85" spans="1:7" s="4" customFormat="1" ht="14.5" x14ac:dyDescent="0.35">
      <c r="A85" s="30"/>
      <c r="B85" s="10"/>
      <c r="C85" s="10"/>
      <c r="D85" s="10"/>
      <c r="E85" s="5">
        <v>182.5</v>
      </c>
      <c r="F85" s="6" t="s">
        <v>74</v>
      </c>
      <c r="G85" s="5">
        <f t="shared" si="4"/>
        <v>1.3000000000000114</v>
      </c>
    </row>
    <row r="86" spans="1:7" s="4" customFormat="1" ht="14.5" x14ac:dyDescent="0.35">
      <c r="A86" s="30"/>
      <c r="B86" s="10"/>
      <c r="C86" s="10"/>
      <c r="D86" s="10"/>
      <c r="E86" s="5">
        <v>183.8</v>
      </c>
      <c r="F86" s="17" t="s">
        <v>147</v>
      </c>
      <c r="G86" s="5">
        <f t="shared" si="4"/>
        <v>0</v>
      </c>
    </row>
    <row r="87" spans="1:7" s="4" customFormat="1" ht="14.5" x14ac:dyDescent="0.35">
      <c r="A87" s="30"/>
      <c r="B87" s="10"/>
      <c r="C87" s="10"/>
      <c r="D87" s="10"/>
      <c r="E87" s="5">
        <v>183.8</v>
      </c>
      <c r="F87" s="6" t="s">
        <v>17</v>
      </c>
      <c r="G87" s="5">
        <f t="shared" si="4"/>
        <v>9.9999999999994316E-2</v>
      </c>
    </row>
    <row r="88" spans="1:7" s="4" customFormat="1" ht="14.5" x14ac:dyDescent="0.35">
      <c r="A88" s="30"/>
      <c r="B88" s="10"/>
      <c r="C88" s="10"/>
      <c r="D88" s="10"/>
      <c r="E88" s="5">
        <v>183.9</v>
      </c>
      <c r="F88" s="6" t="s">
        <v>75</v>
      </c>
      <c r="G88" s="5">
        <f t="shared" si="4"/>
        <v>9.9999999999994316E-2</v>
      </c>
    </row>
    <row r="89" spans="1:7" s="4" customFormat="1" ht="14.5" x14ac:dyDescent="0.35">
      <c r="A89" s="30"/>
      <c r="B89" s="10"/>
      <c r="C89" s="10"/>
      <c r="D89" s="10"/>
      <c r="E89" s="5">
        <v>184</v>
      </c>
      <c r="F89" s="6" t="s">
        <v>76</v>
      </c>
      <c r="G89" s="5">
        <f t="shared" si="4"/>
        <v>4.4000000000000057</v>
      </c>
    </row>
    <row r="90" spans="1:7" s="4" customFormat="1" ht="14.5" x14ac:dyDescent="0.35">
      <c r="A90" s="11"/>
      <c r="B90" s="12"/>
      <c r="C90" s="12"/>
      <c r="D90" s="12"/>
      <c r="E90" s="5">
        <v>188.4</v>
      </c>
      <c r="F90" s="6" t="s">
        <v>144</v>
      </c>
      <c r="G90" s="5">
        <f t="shared" si="4"/>
        <v>1.5999999999999943</v>
      </c>
    </row>
    <row r="91" spans="1:7" x14ac:dyDescent="0.35">
      <c r="A91" s="11"/>
      <c r="B91" s="12"/>
      <c r="C91" s="12"/>
      <c r="D91" s="12"/>
      <c r="E91" s="5">
        <v>190</v>
      </c>
      <c r="F91" s="6" t="s">
        <v>77</v>
      </c>
      <c r="G91" s="5">
        <f t="shared" si="4"/>
        <v>0.5</v>
      </c>
    </row>
    <row r="92" spans="1:7" x14ac:dyDescent="0.35">
      <c r="A92" s="11"/>
      <c r="B92" s="12"/>
      <c r="C92" s="12"/>
      <c r="D92" s="12"/>
      <c r="E92" s="5">
        <v>190.5</v>
      </c>
      <c r="F92" s="6" t="s">
        <v>18</v>
      </c>
      <c r="G92" s="5">
        <f t="shared" si="4"/>
        <v>0.5</v>
      </c>
    </row>
    <row r="93" spans="1:7" x14ac:dyDescent="0.35">
      <c r="A93" s="11"/>
      <c r="B93" s="12"/>
      <c r="C93" s="12"/>
      <c r="D93" s="12"/>
      <c r="E93" s="5">
        <v>191</v>
      </c>
      <c r="F93" s="6" t="s">
        <v>22</v>
      </c>
      <c r="G93" s="5">
        <f t="shared" si="4"/>
        <v>0.90000000000000568</v>
      </c>
    </row>
    <row r="94" spans="1:7" x14ac:dyDescent="0.35">
      <c r="A94" s="11"/>
      <c r="B94" s="12"/>
      <c r="C94" s="12"/>
      <c r="D94" s="12"/>
      <c r="E94" s="5">
        <v>191.9</v>
      </c>
      <c r="F94" s="6" t="s">
        <v>78</v>
      </c>
      <c r="G94" s="5">
        <f t="shared" si="4"/>
        <v>0.29999999999998295</v>
      </c>
    </row>
    <row r="95" spans="1:7" x14ac:dyDescent="0.35">
      <c r="A95" s="11"/>
      <c r="B95" s="12"/>
      <c r="C95" s="12"/>
      <c r="D95" s="12"/>
      <c r="E95" s="5">
        <v>192.2</v>
      </c>
      <c r="F95" s="6" t="s">
        <v>22</v>
      </c>
      <c r="G95" s="5">
        <f t="shared" si="4"/>
        <v>1</v>
      </c>
    </row>
    <row r="96" spans="1:7" x14ac:dyDescent="0.35">
      <c r="A96" s="11"/>
      <c r="B96" s="12"/>
      <c r="C96" s="12"/>
      <c r="D96" s="12"/>
      <c r="E96" s="5">
        <v>193.2</v>
      </c>
      <c r="F96" s="6" t="s">
        <v>125</v>
      </c>
      <c r="G96" s="5">
        <f t="shared" si="4"/>
        <v>0.40000000000000568</v>
      </c>
    </row>
    <row r="97" spans="1:7" x14ac:dyDescent="0.35">
      <c r="A97" s="11"/>
      <c r="B97" s="12"/>
      <c r="C97" s="12"/>
      <c r="D97" s="12"/>
      <c r="E97" s="5">
        <v>193.6</v>
      </c>
      <c r="F97" s="6" t="s">
        <v>79</v>
      </c>
      <c r="G97" s="5">
        <f>E98-E97</f>
        <v>1.8000000000000114</v>
      </c>
    </row>
    <row r="98" spans="1:7" x14ac:dyDescent="0.35">
      <c r="A98" s="11"/>
      <c r="B98" s="12"/>
      <c r="C98" s="12"/>
      <c r="D98" s="12"/>
      <c r="E98" s="5">
        <v>195.4</v>
      </c>
      <c r="F98" s="6" t="s">
        <v>123</v>
      </c>
      <c r="G98" s="5">
        <f>E99-E98</f>
        <v>0.29999999999998295</v>
      </c>
    </row>
    <row r="99" spans="1:7" x14ac:dyDescent="0.35">
      <c r="A99" s="11"/>
      <c r="B99" s="12"/>
      <c r="C99" s="12"/>
      <c r="D99" s="12"/>
      <c r="E99" s="5">
        <v>195.7</v>
      </c>
      <c r="F99" s="6" t="s">
        <v>124</v>
      </c>
      <c r="G99" s="5">
        <f>E100-E99</f>
        <v>0.60000000000002274</v>
      </c>
    </row>
    <row r="100" spans="1:7" x14ac:dyDescent="0.35">
      <c r="A100" s="11"/>
      <c r="B100" s="12"/>
      <c r="C100" s="12"/>
      <c r="D100" s="12"/>
      <c r="E100" s="5">
        <v>196.3</v>
      </c>
      <c r="F100" s="6" t="s">
        <v>80</v>
      </c>
      <c r="G100" s="5">
        <f t="shared" si="4"/>
        <v>2.1999999999999886</v>
      </c>
    </row>
    <row r="101" spans="1:7" x14ac:dyDescent="0.35">
      <c r="A101" s="11"/>
      <c r="B101" s="12"/>
      <c r="C101" s="12"/>
      <c r="D101" s="12"/>
      <c r="E101" s="5">
        <v>198.5</v>
      </c>
      <c r="F101" s="6" t="s">
        <v>36</v>
      </c>
      <c r="G101" s="5">
        <f t="shared" si="4"/>
        <v>9.9999999999994316E-2</v>
      </c>
    </row>
    <row r="102" spans="1:7" x14ac:dyDescent="0.35">
      <c r="A102" s="11"/>
      <c r="B102" s="12"/>
      <c r="C102" s="12"/>
      <c r="D102" s="12"/>
      <c r="E102" s="5">
        <v>198.6</v>
      </c>
      <c r="F102" s="6" t="s">
        <v>81</v>
      </c>
      <c r="G102" s="5">
        <f t="shared" si="4"/>
        <v>0.70000000000001705</v>
      </c>
    </row>
    <row r="103" spans="1:7" x14ac:dyDescent="0.35">
      <c r="A103" s="11"/>
      <c r="B103" s="12"/>
      <c r="C103" s="12"/>
      <c r="D103" s="12"/>
      <c r="E103" s="5">
        <v>199.3</v>
      </c>
      <c r="F103" s="6" t="s">
        <v>82</v>
      </c>
      <c r="G103" s="5">
        <f t="shared" si="4"/>
        <v>4.0999999999999943</v>
      </c>
    </row>
    <row r="104" spans="1:7" x14ac:dyDescent="0.35">
      <c r="A104" s="11"/>
      <c r="B104" s="12"/>
      <c r="C104" s="12"/>
      <c r="D104" s="12"/>
      <c r="E104" s="5">
        <v>203.4</v>
      </c>
      <c r="F104" s="6" t="s">
        <v>19</v>
      </c>
      <c r="G104" s="5">
        <f t="shared" si="4"/>
        <v>1.1999999999999886</v>
      </c>
    </row>
    <row r="105" spans="1:7" x14ac:dyDescent="0.35">
      <c r="A105" s="11"/>
      <c r="B105" s="12"/>
      <c r="C105" s="12"/>
      <c r="D105" s="12"/>
      <c r="E105" s="5">
        <v>204.6</v>
      </c>
      <c r="F105" s="6" t="s">
        <v>83</v>
      </c>
      <c r="G105" s="5">
        <f t="shared" si="4"/>
        <v>9.9999999999994316E-2</v>
      </c>
    </row>
    <row r="106" spans="1:7" x14ac:dyDescent="0.35">
      <c r="A106" s="11"/>
      <c r="B106" s="12"/>
      <c r="C106" s="12"/>
      <c r="D106" s="12"/>
      <c r="E106" s="5">
        <v>204.7</v>
      </c>
      <c r="F106" s="6" t="s">
        <v>84</v>
      </c>
      <c r="G106" s="5">
        <f t="shared" si="4"/>
        <v>6.1000000000000227</v>
      </c>
    </row>
    <row r="107" spans="1:7" x14ac:dyDescent="0.35">
      <c r="A107" s="11"/>
      <c r="B107" s="12"/>
      <c r="C107" s="12"/>
      <c r="D107" s="12"/>
      <c r="E107" s="5">
        <v>210.8</v>
      </c>
      <c r="F107" s="6" t="s">
        <v>85</v>
      </c>
      <c r="G107" s="5">
        <f t="shared" si="4"/>
        <v>1</v>
      </c>
    </row>
    <row r="108" spans="1:7" x14ac:dyDescent="0.35">
      <c r="A108" s="3"/>
      <c r="B108" s="2"/>
      <c r="C108" s="2"/>
      <c r="D108" s="12"/>
      <c r="E108" s="5">
        <v>211.8</v>
      </c>
      <c r="F108" s="17" t="s">
        <v>149</v>
      </c>
      <c r="G108" s="5"/>
    </row>
  </sheetData>
  <pageMargins left="0.23622047244094491" right="0.23622047244094491" top="0.55118110236220474" bottom="0.39370078740157483" header="0.31496062992125984" footer="0.31496062992125984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Coppo, Paolo</cp:lastModifiedBy>
  <cp:lastPrinted>2019-05-24T12:55:35Z</cp:lastPrinted>
  <dcterms:created xsi:type="dcterms:W3CDTF">2018-12-14T12:45:07Z</dcterms:created>
  <dcterms:modified xsi:type="dcterms:W3CDTF">2021-05-27T08:59:10Z</dcterms:modified>
</cp:coreProperties>
</file>